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9" i="1" l="1"/>
  <c r="N19" i="1" s="1"/>
  <c r="I19" i="1"/>
  <c r="J19" i="1"/>
  <c r="K19" i="1"/>
  <c r="L19" i="1"/>
  <c r="M19" i="1"/>
  <c r="O19" i="1"/>
  <c r="P19" i="1"/>
  <c r="R19" i="1"/>
  <c r="S19" i="1"/>
  <c r="T19" i="1"/>
  <c r="S18" i="1"/>
  <c r="R18" i="1"/>
  <c r="Q18" i="1"/>
  <c r="P18" i="1"/>
  <c r="O18" i="1"/>
  <c r="N18" i="1"/>
  <c r="M18" i="1"/>
  <c r="L18" i="1"/>
  <c r="K18" i="1"/>
  <c r="J18" i="1"/>
  <c r="I18" i="1"/>
  <c r="H18" i="1"/>
  <c r="T18" i="1" s="1"/>
  <c r="H16" i="1"/>
  <c r="N16" i="1" s="1"/>
  <c r="I16" i="1"/>
  <c r="J16" i="1"/>
  <c r="K16" i="1"/>
  <c r="L16" i="1"/>
  <c r="M16" i="1"/>
  <c r="O16" i="1"/>
  <c r="P16" i="1"/>
  <c r="R16" i="1"/>
  <c r="S16" i="1"/>
  <c r="T16" i="1"/>
  <c r="H15" i="1"/>
  <c r="K15" i="1" s="1"/>
  <c r="I15" i="1"/>
  <c r="J15" i="1"/>
  <c r="L15" i="1"/>
  <c r="M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Q14" i="1" s="1"/>
  <c r="Q19" i="1" l="1"/>
  <c r="T20" i="1"/>
  <c r="N20" i="1"/>
  <c r="Q16" i="1"/>
  <c r="Q15" i="1"/>
  <c r="N15" i="1"/>
  <c r="T14" i="1"/>
  <c r="K14" i="1"/>
  <c r="K20" i="1" s="1"/>
  <c r="N14" i="1"/>
  <c r="I20" i="1"/>
  <c r="I21" i="1"/>
  <c r="H22" i="1"/>
  <c r="G22" i="1"/>
  <c r="F22" i="1"/>
  <c r="E19" i="1"/>
  <c r="D19" i="1"/>
  <c r="C19" i="1"/>
  <c r="J20" i="1"/>
  <c r="L20" i="1"/>
  <c r="M20" i="1"/>
  <c r="O20" i="1"/>
  <c r="P20" i="1"/>
  <c r="R20" i="1"/>
  <c r="S20" i="1"/>
  <c r="H17" i="1"/>
  <c r="H20" i="1" s="1"/>
  <c r="G17" i="1"/>
  <c r="G20" i="1" s="1"/>
  <c r="F17" i="1"/>
  <c r="F20" i="1" s="1"/>
  <c r="Q20" i="1" l="1"/>
  <c r="K21" i="1"/>
  <c r="J21" i="1"/>
  <c r="L21" i="1"/>
  <c r="M21" i="1"/>
  <c r="N21" i="1"/>
  <c r="O21" i="1"/>
  <c r="P21" i="1"/>
  <c r="Q21" i="1"/>
  <c r="R21" i="1"/>
  <c r="S21" i="1"/>
  <c r="T21" i="1"/>
  <c r="E15" i="1" l="1"/>
  <c r="D15" i="1"/>
  <c r="C15" i="1"/>
  <c r="E18" i="1" l="1"/>
  <c r="D18" i="1"/>
  <c r="C18" i="1"/>
  <c r="C16" i="1" l="1"/>
  <c r="D16" i="1"/>
  <c r="E16" i="1"/>
  <c r="E14" i="1"/>
  <c r="D14" i="1"/>
  <c r="C14" i="1" l="1"/>
</calcChain>
</file>

<file path=xl/sharedStrings.xml><?xml version="1.0" encoding="utf-8"?>
<sst xmlns="http://schemas.openxmlformats.org/spreadsheetml/2006/main" count="77" uniqueCount="60">
  <si>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</si>
  <si>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</si>
  <si>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</si>
  <si>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</si>
  <si>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</si>
  <si>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</si>
  <si>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</si>
  <si>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</si>
  <si>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</si>
  <si>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</si>
  <si>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</si>
  <si>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</si>
  <si>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</si>
  <si>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</si>
  <si>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</si>
  <si>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</si>
  <si>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</si>
  <si>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</si>
  <si>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</si>
  <si>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</si>
  <si>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</si>
  <si>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</si>
  <si>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</si>
  <si>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</si>
  <si>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</si>
  <si>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</si>
  <si>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</si>
  <si>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</si>
  <si>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</si>
  <si>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</si>
  <si>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Подають на мілкій закусочній тарілці за температури 65 ⁰С.</t>
  </si>
  <si>
    <t xml:space="preserve">                                                                                                                        (підпис)                                 (ім’я, прізвище)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</si>
  <si>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</si>
  <si>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</si>
  <si>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</si>
  <si>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</si>
  <si>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</si>
  <si>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>або м`ясо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</si>
  <si>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</si>
  <si>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>ФІЛЕ</t>
  </si>
  <si>
    <t>СТЕГНО</t>
  </si>
  <si>
    <t xml:space="preserve">Рецептура №  281
«Сборник  рецептур блюд (технологических карт) для питания школьников» 
Видання 1990 р.
</t>
  </si>
  <si>
    <t>М`ЯСО КУРКИ В СМЕТАНІ</t>
  </si>
  <si>
    <t>Маса підсмаженої м`яса курки:</t>
  </si>
  <si>
    <t xml:space="preserve">Сіль йодована 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</si>
  <si>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</si>
  <si>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</si>
  <si>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МП Л</t>
  </si>
  <si>
    <t>СМЕТАНА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</si>
  <si>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філе политі сметаною, в якій тушкувались.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</si>
  <si>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філе – від золотавого до світло – коричневого; сметани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</si>
  <si>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смаженій курятині у поєднанні зі сметаною.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</si>
  <si>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м’яса – м’яка, соковита, соусу - в міру густа.</t>
    </r>
  </si>
  <si>
    <t>30/9 г ± 3 %</t>
  </si>
  <si>
    <t>40/12 г ± 3 %</t>
  </si>
  <si>
    <t xml:space="preserve">Підготовлене куряче філе (зі стегна знімають шкіру, обвалюють) розділяють на порції, солять, після чого злегка обсмажують на розігрітій сковороді (150-160 °С) протягом 2-3 хв, заливають сметаною і тушкують в духовій шафі (10-15 хв).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</si>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</sst>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1" xfId="0" applyFont="1" applyBorder="1" applyAlignment="1">
      <alignment horizontal="center" vertical="center"/>
    </xf>
    <xf numFmtId="49" fontId="3" fillId="2" borderId="0" xfId="0" applyNumberFormat="1" applyFont="1" applyFill="1"/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/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1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zoomScale="70" zoomScaleNormal="100" zoomScalePageLayoutView="70" workbookViewId="0">
      <selection activeCell="A5" sqref="A5:XFD10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886718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86" t="s">
        <v>41</v>
      </c>
      <c r="C1" s="86"/>
      <c r="D1" s="86"/>
      <c r="E1" s="86"/>
      <c r="F1" s="86"/>
      <c r="G1" s="86"/>
      <c r="H1" s="86"/>
      <c r="I1" s="2"/>
      <c r="J1" s="2"/>
      <c r="K1" s="2"/>
      <c r="L1" s="2"/>
      <c r="M1" s="2"/>
      <c r="N1" s="2"/>
      <c r="O1" s="2"/>
      <c r="P1" s="3"/>
      <c r="Q1" s="85" t="s">
        <v>17</v>
      </c>
      <c r="R1" s="85"/>
      <c r="S1" s="85"/>
      <c r="T1" s="85"/>
      <c r="U1" s="85"/>
    </row>
    <row r="2" spans="1:29" x14ac:dyDescent="0.3">
      <c r="A2" s="2"/>
      <c r="B2" s="86"/>
      <c r="C2" s="86"/>
      <c r="D2" s="86"/>
      <c r="E2" s="86"/>
      <c r="F2" s="86"/>
      <c r="G2" s="86"/>
      <c r="H2" s="86"/>
      <c r="I2" s="2"/>
      <c r="J2" s="2"/>
      <c r="K2" s="2"/>
      <c r="L2" s="2"/>
      <c r="M2" s="2"/>
      <c r="N2" s="2"/>
      <c r="O2" s="2"/>
      <c r="P2" s="3"/>
      <c r="Q2" s="85" t="s">
        <v>18</v>
      </c>
      <c r="R2" s="85"/>
      <c r="S2" s="85"/>
      <c r="T2" s="85"/>
      <c r="U2" s="85"/>
    </row>
    <row r="3" spans="1:29" x14ac:dyDescent="0.3">
      <c r="A3" s="2"/>
      <c r="B3" s="86"/>
      <c r="C3" s="86"/>
      <c r="D3" s="86"/>
      <c r="E3" s="86"/>
      <c r="F3" s="86"/>
      <c r="G3" s="86"/>
      <c r="H3" s="86"/>
      <c r="I3" s="2"/>
      <c r="J3" s="2"/>
      <c r="K3" s="2"/>
      <c r="L3" s="2"/>
      <c r="M3" s="2"/>
      <c r="N3" s="2"/>
      <c r="O3" s="2"/>
      <c r="P3" s="3"/>
      <c r="Q3" s="85" t="s">
        <v>19</v>
      </c>
      <c r="R3" s="85"/>
      <c r="S3" s="85"/>
      <c r="T3" s="85"/>
      <c r="U3" s="85"/>
    </row>
    <row r="4" spans="1:29" x14ac:dyDescent="0.3">
      <c r="A4" s="2"/>
      <c r="B4" s="86"/>
      <c r="C4" s="86"/>
      <c r="D4" s="86"/>
      <c r="E4" s="86"/>
      <c r="F4" s="86"/>
      <c r="G4" s="86"/>
      <c r="H4" s="86"/>
      <c r="I4" s="2"/>
      <c r="J4" s="2"/>
      <c r="K4" s="2"/>
      <c r="L4" s="2"/>
      <c r="M4" s="2"/>
      <c r="N4" s="2"/>
      <c r="O4" s="2"/>
      <c r="P4" s="3"/>
      <c r="Q4" s="85" t="s">
        <v>20</v>
      </c>
      <c r="R4" s="85"/>
      <c r="S4" s="85"/>
      <c r="T4" s="85"/>
      <c r="U4" s="85"/>
    </row>
    <row r="5" spans="1:29" s="50" customFormat="1" x14ac:dyDescent="0.3">
      <c r="A5" s="87"/>
      <c r="B5" s="86"/>
      <c r="C5" s="86"/>
      <c r="D5" s="86"/>
      <c r="E5" s="86"/>
      <c r="F5" s="86"/>
      <c r="G5" s="86"/>
      <c r="H5" s="86"/>
      <c r="I5" s="87"/>
      <c r="J5" s="87"/>
      <c r="K5" s="87"/>
      <c r="L5" s="87"/>
      <c r="M5" s="87"/>
      <c r="N5" s="87"/>
      <c r="O5" s="87"/>
      <c r="P5" s="88"/>
      <c r="Q5" s="88"/>
      <c r="R5" s="88"/>
      <c r="S5" s="88"/>
      <c r="T5" s="88"/>
      <c r="U5" s="88"/>
    </row>
    <row r="6" spans="1:29" s="50" customFormat="1" x14ac:dyDescent="0.3">
      <c r="A6" s="89" t="s">
        <v>16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29" s="50" customFormat="1" x14ac:dyDescent="0.3">
      <c r="A7" s="90" t="s">
        <v>42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9" s="50" customFormat="1" x14ac:dyDescent="0.3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  <row r="9" spans="1:29" s="50" customFormat="1" ht="15.75" customHeight="1" x14ac:dyDescent="0.3">
      <c r="A9" s="76" t="s">
        <v>0</v>
      </c>
      <c r="B9" s="62" t="s">
        <v>14</v>
      </c>
      <c r="C9" s="92" t="s">
        <v>1</v>
      </c>
      <c r="D9" s="92"/>
      <c r="E9" s="92"/>
      <c r="F9" s="92"/>
      <c r="G9" s="92"/>
      <c r="H9" s="92"/>
      <c r="I9" s="92" t="s">
        <v>2</v>
      </c>
      <c r="J9" s="92"/>
      <c r="K9" s="92"/>
      <c r="L9" s="92"/>
      <c r="M9" s="92"/>
      <c r="N9" s="92"/>
      <c r="O9" s="92"/>
      <c r="P9" s="92"/>
      <c r="Q9" s="92"/>
      <c r="R9" s="81" t="s">
        <v>13</v>
      </c>
      <c r="S9" s="81"/>
      <c r="T9" s="81"/>
      <c r="U9" s="81" t="s">
        <v>3</v>
      </c>
      <c r="V9" s="59" t="s">
        <v>25</v>
      </c>
      <c r="W9" s="62" t="s">
        <v>27</v>
      </c>
      <c r="X9" s="56" t="s">
        <v>35</v>
      </c>
    </row>
    <row r="10" spans="1:29" s="50" customFormat="1" ht="15.75" customHeight="1" x14ac:dyDescent="0.3">
      <c r="A10" s="77"/>
      <c r="B10" s="6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81"/>
      <c r="S10" s="81"/>
      <c r="T10" s="81"/>
      <c r="U10" s="81"/>
      <c r="V10" s="60"/>
      <c r="W10" s="62"/>
      <c r="X10" s="57"/>
    </row>
    <row r="11" spans="1:29" ht="25.5" customHeight="1" x14ac:dyDescent="0.3">
      <c r="A11" s="77"/>
      <c r="B11" s="62"/>
      <c r="C11" s="79" t="s">
        <v>8</v>
      </c>
      <c r="D11" s="79"/>
      <c r="E11" s="79"/>
      <c r="F11" s="79" t="s">
        <v>9</v>
      </c>
      <c r="G11" s="79"/>
      <c r="H11" s="79"/>
      <c r="I11" s="79" t="s">
        <v>10</v>
      </c>
      <c r="J11" s="79"/>
      <c r="K11" s="79"/>
      <c r="L11" s="79" t="s">
        <v>11</v>
      </c>
      <c r="M11" s="79"/>
      <c r="N11" s="79"/>
      <c r="O11" s="79" t="s">
        <v>12</v>
      </c>
      <c r="P11" s="79"/>
      <c r="Q11" s="79"/>
      <c r="R11" s="81"/>
      <c r="S11" s="81"/>
      <c r="T11" s="81"/>
      <c r="U11" s="81"/>
      <c r="V11" s="60"/>
      <c r="W11" s="62"/>
      <c r="X11" s="57"/>
      <c r="Y11" s="50"/>
      <c r="Z11" s="50"/>
      <c r="AA11" s="50"/>
      <c r="AB11" s="50"/>
      <c r="AC11" s="50"/>
    </row>
    <row r="12" spans="1:29" x14ac:dyDescent="0.3">
      <c r="A12" s="77"/>
      <c r="B12" s="62"/>
      <c r="C12" s="82" t="s">
        <v>4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4"/>
      <c r="U12" s="81"/>
      <c r="V12" s="61"/>
      <c r="W12" s="62"/>
      <c r="X12" s="58"/>
      <c r="Y12" s="50"/>
      <c r="Z12" s="50"/>
      <c r="AA12" s="50"/>
      <c r="AB12" s="50"/>
      <c r="AC12" s="50"/>
    </row>
    <row r="13" spans="1:29" ht="30.75" customHeight="1" x14ac:dyDescent="0.3">
      <c r="A13" s="78"/>
      <c r="B13" s="62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81"/>
      <c r="V13" s="12" t="s">
        <v>15</v>
      </c>
      <c r="W13" s="12" t="s">
        <v>15</v>
      </c>
      <c r="X13" s="51" t="s">
        <v>15</v>
      </c>
      <c r="Y13" s="50"/>
      <c r="Z13" s="51" t="s">
        <v>56</v>
      </c>
      <c r="AA13" s="51" t="s">
        <v>57</v>
      </c>
      <c r="AB13" s="51" t="s">
        <v>58</v>
      </c>
      <c r="AC13" s="51" t="s">
        <v>59</v>
      </c>
    </row>
    <row r="14" spans="1:29" ht="120" customHeight="1" x14ac:dyDescent="0.3">
      <c r="A14" s="27"/>
      <c r="B14" s="13" t="s">
        <v>28</v>
      </c>
      <c r="C14" s="14">
        <f>(100*F14)/(100-V14)</f>
        <v>45</v>
      </c>
      <c r="D14" s="14">
        <f t="shared" ref="D14:D15" si="0">(100*G14)/(100-W14)</f>
        <v>45</v>
      </c>
      <c r="E14" s="14">
        <f>(100*H14)/(100-V14)</f>
        <v>60</v>
      </c>
      <c r="F14" s="15">
        <v>45</v>
      </c>
      <c r="G14" s="15">
        <v>45</v>
      </c>
      <c r="H14" s="18">
        <f>G14/0.75</f>
        <v>60</v>
      </c>
      <c r="I14" s="55">
        <f>Z14/100*F14</f>
        <v>8.82</v>
      </c>
      <c r="J14" s="55">
        <f>Z14/100*G14</f>
        <v>8.82</v>
      </c>
      <c r="K14" s="55">
        <f>Z14/100*H14</f>
        <v>11.76</v>
      </c>
      <c r="L14" s="55">
        <f>AA14/100*F14</f>
        <v>1.8449999999999998</v>
      </c>
      <c r="M14" s="55">
        <f>AA14/100*G14</f>
        <v>1.8449999999999998</v>
      </c>
      <c r="N14" s="55">
        <f>AA14/100*H14</f>
        <v>2.4599999999999995</v>
      </c>
      <c r="O14" s="55">
        <f>AB14/100*F14</f>
        <v>0.13500000000000001</v>
      </c>
      <c r="P14" s="55">
        <f>AB14/100*G14</f>
        <v>0.13500000000000001</v>
      </c>
      <c r="Q14" s="55">
        <f>AB14/100*H14</f>
        <v>0.18</v>
      </c>
      <c r="R14" s="54">
        <f>AC14/100*F14</f>
        <v>52.199999999999996</v>
      </c>
      <c r="S14" s="54">
        <f>AC14/100*G14</f>
        <v>52.199999999999996</v>
      </c>
      <c r="T14" s="54">
        <f>AC14/100*H14</f>
        <v>69.599999999999994</v>
      </c>
      <c r="U14" s="30" t="s">
        <v>29</v>
      </c>
      <c r="V14" s="16">
        <v>0</v>
      </c>
      <c r="W14" s="20">
        <v>0</v>
      </c>
      <c r="X14" s="52"/>
      <c r="Y14" s="50"/>
      <c r="Z14" s="53">
        <v>19.600000000000001</v>
      </c>
      <c r="AA14" s="53">
        <v>4.0999999999999996</v>
      </c>
      <c r="AB14" s="53">
        <v>0.3</v>
      </c>
      <c r="AC14" s="54">
        <v>116</v>
      </c>
    </row>
    <row r="15" spans="1:29" ht="95.25" customHeight="1" x14ac:dyDescent="0.3">
      <c r="A15" s="27"/>
      <c r="B15" s="13" t="s">
        <v>37</v>
      </c>
      <c r="C15" s="14">
        <f>(100*F15)/(100-V15)</f>
        <v>67.164179104477611</v>
      </c>
      <c r="D15" s="14">
        <f t="shared" si="0"/>
        <v>54.878048780487802</v>
      </c>
      <c r="E15" s="14">
        <f>(100*H15)/(100-V15)</f>
        <v>89.552238805970148</v>
      </c>
      <c r="F15" s="18">
        <v>45</v>
      </c>
      <c r="G15" s="18">
        <v>45</v>
      </c>
      <c r="H15" s="18">
        <f>G15/0.75</f>
        <v>60</v>
      </c>
      <c r="I15" s="55">
        <f>Z15/100*F15</f>
        <v>9.5849999999999991</v>
      </c>
      <c r="J15" s="55">
        <f>Z15/100*G15</f>
        <v>9.5849999999999991</v>
      </c>
      <c r="K15" s="55">
        <f>Z15/100*H15</f>
        <v>12.78</v>
      </c>
      <c r="L15" s="55">
        <f>AA15/100*F15</f>
        <v>4.95</v>
      </c>
      <c r="M15" s="55">
        <f>AA15/100*G15</f>
        <v>4.95</v>
      </c>
      <c r="N15" s="55">
        <f>AA15/100*H15</f>
        <v>6.6</v>
      </c>
      <c r="O15" s="55">
        <f>AB15/100*F15</f>
        <v>4.4999999999999998E-2</v>
      </c>
      <c r="P15" s="55">
        <f>AB15/100*G15</f>
        <v>4.4999999999999998E-2</v>
      </c>
      <c r="Q15" s="55">
        <f>AB15/100*H15</f>
        <v>0.06</v>
      </c>
      <c r="R15" s="54">
        <f>AC15/100*F15</f>
        <v>83.25</v>
      </c>
      <c r="S15" s="54">
        <f>AC15/100*G15</f>
        <v>83.25</v>
      </c>
      <c r="T15" s="54">
        <f>AC15/100*H15</f>
        <v>111</v>
      </c>
      <c r="U15" s="37" t="s">
        <v>38</v>
      </c>
      <c r="V15" s="16">
        <v>33</v>
      </c>
      <c r="W15" s="32">
        <v>18</v>
      </c>
      <c r="X15" s="20">
        <v>1</v>
      </c>
      <c r="Z15" s="53">
        <v>21.3</v>
      </c>
      <c r="AA15" s="53">
        <v>11</v>
      </c>
      <c r="AB15" s="53">
        <v>0.1</v>
      </c>
      <c r="AC15" s="54">
        <v>185</v>
      </c>
    </row>
    <row r="16" spans="1:29" ht="40.5" customHeight="1" x14ac:dyDescent="0.3">
      <c r="A16" s="27"/>
      <c r="B16" s="13" t="s">
        <v>32</v>
      </c>
      <c r="C16" s="14">
        <f t="shared" ref="C16:C18" si="1">(100*F16)/(100-V16)</f>
        <v>2</v>
      </c>
      <c r="D16" s="14">
        <f t="shared" ref="D16:D18" si="2">(100*G16)/(100-W16)</f>
        <v>2</v>
      </c>
      <c r="E16" s="14">
        <f t="shared" ref="E16" si="3">(100*H16)/(100-V16)</f>
        <v>2.6666666666666661</v>
      </c>
      <c r="F16" s="18">
        <v>2</v>
      </c>
      <c r="G16" s="18">
        <v>2</v>
      </c>
      <c r="H16" s="18">
        <f>G16/0.75</f>
        <v>2.6666666666666665</v>
      </c>
      <c r="I16" s="55">
        <f>Z16/100*F16</f>
        <v>0</v>
      </c>
      <c r="J16" s="55">
        <f>Z16/100*G16</f>
        <v>0</v>
      </c>
      <c r="K16" s="55">
        <f>Z16/100*H16</f>
        <v>0</v>
      </c>
      <c r="L16" s="55">
        <f>AA16/100*F16</f>
        <v>1.9980000000000002</v>
      </c>
      <c r="M16" s="55">
        <f>AA16/100*G16</f>
        <v>1.9980000000000002</v>
      </c>
      <c r="N16" s="55">
        <f>AA16/100*H16</f>
        <v>2.6640000000000001</v>
      </c>
      <c r="O16" s="55">
        <f>AB16/100*F16</f>
        <v>0</v>
      </c>
      <c r="P16" s="55">
        <f>AB16/100*G16</f>
        <v>0</v>
      </c>
      <c r="Q16" s="55">
        <f>AB16/100*H16</f>
        <v>0</v>
      </c>
      <c r="R16" s="54">
        <f>AC16/100*F16</f>
        <v>17.98</v>
      </c>
      <c r="S16" s="54">
        <f>AC16/100*G16</f>
        <v>17.98</v>
      </c>
      <c r="T16" s="54">
        <f>AC16/100*H16</f>
        <v>23.973333333333333</v>
      </c>
      <c r="U16" s="30" t="s">
        <v>34</v>
      </c>
      <c r="V16" s="16">
        <v>0</v>
      </c>
      <c r="W16" s="20">
        <v>0</v>
      </c>
      <c r="X16" s="34"/>
      <c r="Z16" s="53">
        <v>0</v>
      </c>
      <c r="AA16" s="53">
        <v>99.9</v>
      </c>
      <c r="AB16" s="53">
        <v>0</v>
      </c>
      <c r="AC16" s="54">
        <v>899</v>
      </c>
    </row>
    <row r="17" spans="1:29" ht="32.25" customHeight="1" x14ac:dyDescent="0.3">
      <c r="A17" s="27"/>
      <c r="B17" s="70" t="s">
        <v>43</v>
      </c>
      <c r="C17" s="71"/>
      <c r="D17" s="71"/>
      <c r="E17" s="72"/>
      <c r="F17" s="21">
        <f>SUM(F15:F16)*(100-W17)/100</f>
        <v>30.08</v>
      </c>
      <c r="G17" s="21">
        <f>SUM(G15:G16)*(100-W17)/100</f>
        <v>30.08</v>
      </c>
      <c r="H17" s="21">
        <f>SUM(H15:H16)*(100-W17)/100</f>
        <v>40.106666666666662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0"/>
      <c r="V17" s="16">
        <v>0</v>
      </c>
      <c r="W17" s="20">
        <v>36</v>
      </c>
      <c r="X17" s="34"/>
      <c r="Z17" s="53"/>
      <c r="AA17" s="53"/>
      <c r="AB17" s="53"/>
      <c r="AC17" s="54"/>
    </row>
    <row r="18" spans="1:29" ht="51" customHeight="1" x14ac:dyDescent="0.3">
      <c r="A18" s="27"/>
      <c r="B18" s="13" t="s">
        <v>44</v>
      </c>
      <c r="C18" s="24">
        <f t="shared" si="1"/>
        <v>0.12</v>
      </c>
      <c r="D18" s="24">
        <f t="shared" si="2"/>
        <v>0.12</v>
      </c>
      <c r="E18" s="24">
        <f>(100*H18)/(100-V18)</f>
        <v>0.16</v>
      </c>
      <c r="F18" s="19">
        <v>0.12</v>
      </c>
      <c r="G18" s="19">
        <v>0.12</v>
      </c>
      <c r="H18" s="18">
        <f>G18/0.75</f>
        <v>0.16</v>
      </c>
      <c r="I18" s="55">
        <f>Z18/100*F18</f>
        <v>0</v>
      </c>
      <c r="J18" s="55">
        <f>Z18/100*G18</f>
        <v>0</v>
      </c>
      <c r="K18" s="55">
        <f>Z18/100*H18</f>
        <v>0</v>
      </c>
      <c r="L18" s="55">
        <f>AA18/100*F18</f>
        <v>0</v>
      </c>
      <c r="M18" s="55">
        <f>AA18/100*G18</f>
        <v>0</v>
      </c>
      <c r="N18" s="55">
        <f>AA18/100*H18</f>
        <v>0</v>
      </c>
      <c r="O18" s="55">
        <f>AB18/100*F18</f>
        <v>0</v>
      </c>
      <c r="P18" s="55">
        <f>AB18/100*G18</f>
        <v>0</v>
      </c>
      <c r="Q18" s="55">
        <f>AB18/100*H18</f>
        <v>0</v>
      </c>
      <c r="R18" s="54">
        <f>AC18/100*F18</f>
        <v>0</v>
      </c>
      <c r="S18" s="54">
        <f>AC18/100*G18</f>
        <v>0</v>
      </c>
      <c r="T18" s="54">
        <f>AC18/100*H18</f>
        <v>0</v>
      </c>
      <c r="U18" s="30" t="s">
        <v>33</v>
      </c>
      <c r="V18" s="16">
        <v>0</v>
      </c>
      <c r="W18" s="20">
        <v>0</v>
      </c>
      <c r="X18" s="34"/>
      <c r="Z18" s="53">
        <v>0</v>
      </c>
      <c r="AA18" s="53">
        <v>0</v>
      </c>
      <c r="AB18" s="53">
        <v>0</v>
      </c>
      <c r="AC18" s="54">
        <v>0</v>
      </c>
    </row>
    <row r="19" spans="1:29" ht="51" customHeight="1" x14ac:dyDescent="0.3">
      <c r="A19" s="27" t="s">
        <v>47</v>
      </c>
      <c r="B19" s="13" t="s">
        <v>45</v>
      </c>
      <c r="C19" s="14">
        <f>(100*F19)/(100-X19)</f>
        <v>10.1010101010101</v>
      </c>
      <c r="D19" s="14">
        <f>(100*G19)/(100-X19)</f>
        <v>10.1010101010101</v>
      </c>
      <c r="E19" s="14">
        <f>(100*H19)/(100-X19)</f>
        <v>13.468013468013469</v>
      </c>
      <c r="F19" s="18">
        <v>10</v>
      </c>
      <c r="G19" s="18">
        <v>10</v>
      </c>
      <c r="H19" s="18">
        <f>G19/0.75</f>
        <v>13.333333333333334</v>
      </c>
      <c r="I19" s="55">
        <f>Z19/100*F19</f>
        <v>0.27999999999999997</v>
      </c>
      <c r="J19" s="55">
        <f>Z19/100*G19</f>
        <v>0.27999999999999997</v>
      </c>
      <c r="K19" s="55">
        <f>Z19/100*H19</f>
        <v>0.37333333333333329</v>
      </c>
      <c r="L19" s="55">
        <f>AA19/100*F19</f>
        <v>2.1</v>
      </c>
      <c r="M19" s="55">
        <f>AA19/100*G19</f>
        <v>2.1</v>
      </c>
      <c r="N19" s="55">
        <f>AA19/100*H19</f>
        <v>2.8</v>
      </c>
      <c r="O19" s="55">
        <f>AB19/100*F19</f>
        <v>0.3</v>
      </c>
      <c r="P19" s="55">
        <f>AB19/100*G19</f>
        <v>0.3</v>
      </c>
      <c r="Q19" s="55">
        <f>AB19/100*H19</f>
        <v>0.4</v>
      </c>
      <c r="R19" s="54">
        <f>AC19/100*F19</f>
        <v>21.200000000000003</v>
      </c>
      <c r="S19" s="54">
        <f>AC19/100*G19</f>
        <v>21.200000000000003</v>
      </c>
      <c r="T19" s="54">
        <f>AC19/100*H19</f>
        <v>28.266666666666669</v>
      </c>
      <c r="U19" s="30" t="s">
        <v>46</v>
      </c>
      <c r="V19" s="16">
        <v>0</v>
      </c>
      <c r="W19" s="20">
        <v>0</v>
      </c>
      <c r="X19" s="20">
        <v>1</v>
      </c>
      <c r="Z19" s="53">
        <v>2.8</v>
      </c>
      <c r="AA19" s="53">
        <v>21</v>
      </c>
      <c r="AB19" s="53">
        <v>3</v>
      </c>
      <c r="AC19" s="54">
        <v>212</v>
      </c>
    </row>
    <row r="20" spans="1:29" x14ac:dyDescent="0.3">
      <c r="A20" s="28"/>
      <c r="B20" s="38" t="s">
        <v>36</v>
      </c>
      <c r="C20" s="64" t="s">
        <v>39</v>
      </c>
      <c r="D20" s="65"/>
      <c r="E20" s="66"/>
      <c r="F20" s="73">
        <f>F17</f>
        <v>30.08</v>
      </c>
      <c r="G20" s="73">
        <f>G17</f>
        <v>30.08</v>
      </c>
      <c r="H20" s="73">
        <f>H17</f>
        <v>40.106666666666662</v>
      </c>
      <c r="I20" s="25">
        <f t="shared" ref="I20:T20" si="4">SUM(I14:I19)-I15</f>
        <v>9.1000000000000032</v>
      </c>
      <c r="J20" s="25">
        <f t="shared" si="4"/>
        <v>9.1000000000000032</v>
      </c>
      <c r="K20" s="25">
        <f t="shared" si="4"/>
        <v>12.133333333333335</v>
      </c>
      <c r="L20" s="25">
        <f t="shared" si="4"/>
        <v>5.9429999999999987</v>
      </c>
      <c r="M20" s="25">
        <f t="shared" si="4"/>
        <v>5.9429999999999987</v>
      </c>
      <c r="N20" s="25">
        <f t="shared" si="4"/>
        <v>7.9239999999999977</v>
      </c>
      <c r="O20" s="25">
        <f t="shared" si="4"/>
        <v>0.435</v>
      </c>
      <c r="P20" s="25">
        <f t="shared" si="4"/>
        <v>0.435</v>
      </c>
      <c r="Q20" s="25">
        <f t="shared" si="4"/>
        <v>0.58000000000000007</v>
      </c>
      <c r="R20" s="21">
        <f t="shared" si="4"/>
        <v>91.38</v>
      </c>
      <c r="S20" s="21">
        <f t="shared" si="4"/>
        <v>91.38</v>
      </c>
      <c r="T20" s="21">
        <f t="shared" si="4"/>
        <v>121.84</v>
      </c>
      <c r="U20" s="31"/>
      <c r="V20" s="32"/>
      <c r="W20" s="33"/>
      <c r="X20" s="35"/>
      <c r="Z20" s="53"/>
      <c r="AA20" s="53"/>
      <c r="AB20" s="53"/>
      <c r="AC20" s="54"/>
    </row>
    <row r="21" spans="1:29" x14ac:dyDescent="0.3">
      <c r="A21" s="39"/>
      <c r="B21" s="40"/>
      <c r="C21" s="67" t="s">
        <v>40</v>
      </c>
      <c r="D21" s="68"/>
      <c r="E21" s="69"/>
      <c r="F21" s="74"/>
      <c r="G21" s="74"/>
      <c r="H21" s="74"/>
      <c r="I21" s="42">
        <f t="shared" ref="I21:T21" si="5">SUM(I15:I19)</f>
        <v>9.8649999999999984</v>
      </c>
      <c r="J21" s="42">
        <f t="shared" si="5"/>
        <v>9.8649999999999984</v>
      </c>
      <c r="K21" s="42">
        <f t="shared" si="5"/>
        <v>13.153333333333332</v>
      </c>
      <c r="L21" s="42">
        <f t="shared" si="5"/>
        <v>9.048</v>
      </c>
      <c r="M21" s="42">
        <f t="shared" si="5"/>
        <v>9.048</v>
      </c>
      <c r="N21" s="42">
        <f t="shared" si="5"/>
        <v>12.064</v>
      </c>
      <c r="O21" s="42">
        <f t="shared" si="5"/>
        <v>0.34499999999999997</v>
      </c>
      <c r="P21" s="42">
        <f t="shared" si="5"/>
        <v>0.34499999999999997</v>
      </c>
      <c r="Q21" s="42">
        <f t="shared" si="5"/>
        <v>0.46</v>
      </c>
      <c r="R21" s="43">
        <f t="shared" si="5"/>
        <v>122.43</v>
      </c>
      <c r="S21" s="43">
        <f t="shared" si="5"/>
        <v>122.43</v>
      </c>
      <c r="T21" s="43">
        <f t="shared" si="5"/>
        <v>163.24</v>
      </c>
      <c r="U21" s="41"/>
      <c r="V21" s="41"/>
      <c r="W21" s="41"/>
      <c r="X21" s="41"/>
      <c r="Z21" s="53"/>
      <c r="AA21" s="53"/>
      <c r="AB21" s="53"/>
      <c r="AC21" s="54"/>
    </row>
    <row r="22" spans="1:29" x14ac:dyDescent="0.3">
      <c r="A22" s="39"/>
      <c r="B22" s="40"/>
      <c r="C22" s="67" t="s">
        <v>48</v>
      </c>
      <c r="D22" s="68"/>
      <c r="E22" s="69"/>
      <c r="F22" s="21">
        <f>F19*(100-W22)/100</f>
        <v>9.3000000000000007</v>
      </c>
      <c r="G22" s="21">
        <f>G19*(100-W22)/100</f>
        <v>9.3000000000000007</v>
      </c>
      <c r="H22" s="21">
        <f>H19*(100-W22)/100</f>
        <v>12.4</v>
      </c>
      <c r="I22" s="42"/>
      <c r="J22" s="42"/>
      <c r="K22" s="42"/>
      <c r="L22" s="42"/>
      <c r="M22" s="42"/>
      <c r="N22" s="42"/>
      <c r="O22" s="42"/>
      <c r="P22" s="42"/>
      <c r="Q22" s="42"/>
      <c r="R22" s="43"/>
      <c r="S22" s="43"/>
      <c r="T22" s="43"/>
      <c r="U22" s="41"/>
      <c r="V22" s="41"/>
      <c r="W22" s="48">
        <v>7</v>
      </c>
      <c r="X22" s="41"/>
      <c r="Z22" s="53"/>
      <c r="AA22" s="53"/>
      <c r="AB22" s="53"/>
      <c r="AC22" s="54"/>
    </row>
    <row r="23" spans="1:29" x14ac:dyDescent="0.3">
      <c r="A23" s="6"/>
      <c r="B23" s="7"/>
      <c r="C23" s="44"/>
      <c r="D23" s="44"/>
      <c r="E23" s="44"/>
      <c r="F23" s="45"/>
      <c r="G23" s="45"/>
      <c r="H23" s="45"/>
      <c r="I23" s="46"/>
      <c r="J23" s="46"/>
      <c r="K23" s="46"/>
      <c r="L23" s="46"/>
      <c r="M23" s="46"/>
      <c r="N23" s="46"/>
      <c r="O23" s="46"/>
      <c r="P23" s="46"/>
      <c r="Q23" s="46"/>
      <c r="R23" s="47"/>
      <c r="S23" s="47"/>
      <c r="T23" s="47"/>
      <c r="U23" s="8"/>
      <c r="V23" s="8"/>
      <c r="W23" s="49"/>
      <c r="X23" s="8"/>
    </row>
    <row r="24" spans="1:29" x14ac:dyDescent="0.3">
      <c r="A24" s="6"/>
      <c r="B24" s="7"/>
      <c r="C24" s="9"/>
      <c r="D24" s="9"/>
      <c r="E24" s="9"/>
      <c r="F24" s="11"/>
      <c r="G24" s="11"/>
      <c r="H24" s="1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8"/>
    </row>
    <row r="25" spans="1:29" x14ac:dyDescent="0.3">
      <c r="A25" s="29"/>
      <c r="B25" s="63" t="s">
        <v>21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1:29" ht="32.25" customHeight="1" x14ac:dyDescent="0.3">
      <c r="A26" s="29"/>
      <c r="B26" s="80" t="s">
        <v>55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9" ht="16.5" customHeight="1" x14ac:dyDescent="0.3">
      <c r="A27" s="29"/>
      <c r="B27" s="23" t="s">
        <v>30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9" ht="15" customHeight="1" x14ac:dyDescent="0.3">
      <c r="A28" s="29"/>
      <c r="B28" s="2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4"/>
      <c r="B29" s="63" t="s">
        <v>22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</row>
    <row r="30" spans="1:29" x14ac:dyDescent="0.3">
      <c r="A30" s="4"/>
      <c r="B30" s="4" t="s">
        <v>49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ht="16.5" customHeight="1" x14ac:dyDescent="0.3">
      <c r="A31" s="4"/>
      <c r="B31" s="4" t="s">
        <v>50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4"/>
      <c r="B32" s="4" t="s">
        <v>51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4"/>
      <c r="B33" s="4" t="s">
        <v>52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4"/>
      <c r="B35" s="63" t="s">
        <v>23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</row>
    <row r="36" spans="1:21" x14ac:dyDescent="0.3">
      <c r="A36" s="4"/>
      <c r="B36" s="4" t="s">
        <v>26</v>
      </c>
      <c r="C36" s="4"/>
      <c r="D36" s="36" t="s">
        <v>53</v>
      </c>
      <c r="E36" s="36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4"/>
      <c r="B37" s="4"/>
      <c r="C37" s="4"/>
      <c r="D37" s="36" t="s">
        <v>54</v>
      </c>
      <c r="E37" s="36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ht="18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4"/>
      <c r="B41" s="75" t="s">
        <v>24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</row>
    <row r="42" spans="1:21" x14ac:dyDescent="0.3">
      <c r="A42" s="4"/>
      <c r="B42" s="4" t="s">
        <v>31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4"/>
      <c r="O42" s="4"/>
      <c r="P42" s="5"/>
      <c r="Q42" s="4"/>
      <c r="R42" s="4"/>
      <c r="S42" s="4"/>
      <c r="T42" s="4"/>
      <c r="U42" s="5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ht="15" customHeight="1" x14ac:dyDescent="0.3">
      <c r="A47" s="1"/>
    </row>
    <row r="55" ht="30" customHeight="1" x14ac:dyDescent="0.3"/>
  </sheetData>
  <mergeCells count="34">
    <mergeCell ref="A6:U6"/>
    <mergeCell ref="A7:U7"/>
    <mergeCell ref="Q1:U1"/>
    <mergeCell ref="Q2:U2"/>
    <mergeCell ref="Q3:U3"/>
    <mergeCell ref="Q4:U4"/>
    <mergeCell ref="B1:H5"/>
    <mergeCell ref="B41:U41"/>
    <mergeCell ref="B9:B13"/>
    <mergeCell ref="B29:U29"/>
    <mergeCell ref="A9:A13"/>
    <mergeCell ref="I11:K11"/>
    <mergeCell ref="L11:N11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V9:V12"/>
    <mergeCell ref="W9:W12"/>
    <mergeCell ref="B35:U35"/>
    <mergeCell ref="C20:E20"/>
    <mergeCell ref="C21:E21"/>
    <mergeCell ref="B17:E17"/>
    <mergeCell ref="C22:E22"/>
    <mergeCell ref="F20:F21"/>
    <mergeCell ref="G20:G21"/>
    <mergeCell ref="H20:H21"/>
  </mergeCells>
  <pageMargins left="0.25" right="0.25" top="0.75" bottom="0.75" header="0.3" footer="0.3"/>
  <pageSetup paperSize="9" orientation="landscape" r:id="rId1"/>
  <ignoredErrors>
    <ignoredError sqref="I21:K21 L21:T21 F17:G17" formulaRange="1"/>
    <ignoredError sqref="H1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2023-07-16T12:13:07Z</dcterms:modified>
</cp:coreProperties>
</file>